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2" i="1" l="1"/>
  <c r="E16" i="1" l="1"/>
  <c r="E18" i="1"/>
</calcChain>
</file>

<file path=xl/sharedStrings.xml><?xml version="1.0" encoding="utf-8"?>
<sst xmlns="http://schemas.openxmlformats.org/spreadsheetml/2006/main" count="14" uniqueCount="14">
  <si>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</si>
  <si>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</si>
  <si>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</si>
  <si>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</si>
  <si>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</si>
  <si>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Prezzo offerto (€) - IVA esclusa</t>
  </si>
  <si>
    <t xml:space="preserve">Apparecchi Elettromedicali Ed. 2017 </t>
  </si>
  <si>
    <t>Sistemi Diagnostici Ed. 2017</t>
  </si>
  <si>
    <t>Facility Management Ed. 2017</t>
  </si>
  <si>
    <t>Imprese di pulizie e disinfezione Ed. 2017</t>
  </si>
  <si>
    <t>Servizi di sicurezza Ed. 2017</t>
  </si>
  <si>
    <t xml:space="preserve">Ristorazione collettiva, buoni pasto, ristorazione commerciale moderna Ed. 2017 </t>
  </si>
  <si>
    <t>Descrizione Banca dati</t>
  </si>
  <si>
    <t>RDO MEPA  n. 376496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</si>
</sst>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Fill="1" applyBorder="1" applyAlignment="1" applyProtection="1"/>
    <xf numFmtId="0" fontId="4" fillId="0" borderId="2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0" borderId="1" xfId="1" applyNumberFormat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164" fontId="4" fillId="3" borderId="1" xfId="4" applyNumberFormat="1" applyFont="1" applyFill="1" applyBorder="1" applyAlignment="1" applyProtection="1">
      <alignment horizontal="center" vertical="center" wrapText="1"/>
    </xf>
    <xf numFmtId="164" fontId="7" fillId="0" borderId="0" xfId="4" applyNumberFormat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3" fillId="0" borderId="0" xfId="0" applyFont="1" applyProtection="1"/>
    <xf numFmtId="0" fontId="6" fillId="0" borderId="0" xfId="0" applyFont="1" applyProtection="1"/>
    <xf numFmtId="0" fontId="3" fillId="0" borderId="3" xfId="0" applyFont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49" fontId="7" fillId="4" borderId="2" xfId="0" applyNumberFormat="1" applyFont="1" applyFill="1" applyBorder="1" applyAlignment="1" applyProtection="1">
      <alignment horizontal="center" vertical="center" wrapText="1"/>
    </xf>
    <xf numFmtId="49" fontId="7" fillId="4" borderId="5" xfId="0" applyNumberFormat="1" applyFont="1" applyFill="1" applyBorder="1" applyAlignment="1" applyProtection="1">
      <alignment horizontal="center" vertical="center" wrapText="1"/>
    </xf>
    <xf numFmtId="49" fontId="7" fillId="4" borderId="4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5" fillId="0" borderId="0" xfId="0" applyFont="1" applyFill="1" applyBorder="1" applyProtection="1"/>
    <xf numFmtId="0" fontId="5" fillId="0" borderId="0" xfId="0" applyFont="1" applyBorder="1" applyProtection="1"/>
    <xf numFmtId="164" fontId="3" fillId="0" borderId="1" xfId="0" applyNumberFormat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8"/>
  <sheetViews>
    <sheetView tabSelected="1" topLeftCell="A4" zoomScale="90" zoomScaleNormal="90" workbookViewId="0">
      <selection activeCell="M8" sqref="M8"/>
    </sheetView>
  </sheetViews>
  <sheetFormatPr defaultColWidth="8.85546875" defaultRowHeight="15.75" x14ac:dyDescent="0.25"/>
  <cols>
    <col min="1" max="1" width="2.28515625" style="12" customWidth="1"/>
    <col min="2" max="2" width="1.7109375" style="12" customWidth="1"/>
    <col min="3" max="3" width="18" style="12" customWidth="1"/>
    <col min="4" max="4" width="41.7109375" style="12" customWidth="1"/>
    <col min="5" max="5" width="23.42578125" style="12" customWidth="1"/>
    <col min="6" max="16384" width="8.85546875" style="12"/>
  </cols>
  <sheetData>
    <row r="2" spans="3:8" x14ac:dyDescent="0.25">
      <c r="C2" s="1" t="s">
        <v>13</v>
      </c>
      <c r="D2" s="1"/>
      <c r="F2" s="13"/>
    </row>
    <row r="3" spans="3:8" ht="18" customHeight="1" thickBot="1" x14ac:dyDescent="0.3">
      <c r="F3" s="14"/>
    </row>
    <row r="4" spans="3:8" ht="16.5" thickBot="1" x14ac:dyDescent="0.3">
      <c r="E4" s="15" t="s">
        <v>0</v>
      </c>
      <c r="F4" s="14"/>
    </row>
    <row r="5" spans="3:8" ht="60.75" customHeight="1" thickBot="1" x14ac:dyDescent="0.3">
      <c r="C5" s="16" t="s">
        <v>12</v>
      </c>
      <c r="D5" s="17"/>
      <c r="E5" s="18" t="s">
        <v>5</v>
      </c>
    </row>
    <row r="6" spans="3:8" ht="61.5" customHeight="1" thickBot="1" x14ac:dyDescent="0.3">
      <c r="C6" s="19" t="s">
        <v>6</v>
      </c>
      <c r="D6" s="20"/>
      <c r="E6" s="5"/>
    </row>
    <row r="7" spans="3:8" ht="61.5" customHeight="1" thickBot="1" x14ac:dyDescent="0.3">
      <c r="C7" s="19" t="s">
        <v>7</v>
      </c>
      <c r="D7" s="21"/>
      <c r="E7" s="5"/>
    </row>
    <row r="8" spans="3:8" ht="61.5" customHeight="1" thickBot="1" x14ac:dyDescent="0.3">
      <c r="C8" s="19" t="s">
        <v>8</v>
      </c>
      <c r="D8" s="21"/>
      <c r="E8" s="5"/>
    </row>
    <row r="9" spans="3:8" ht="61.5" customHeight="1" thickBot="1" x14ac:dyDescent="0.3">
      <c r="C9" s="19" t="s">
        <v>9</v>
      </c>
      <c r="D9" s="21"/>
      <c r="E9" s="5"/>
    </row>
    <row r="10" spans="3:8" ht="61.5" customHeight="1" thickBot="1" x14ac:dyDescent="0.3">
      <c r="C10" s="19" t="s">
        <v>10</v>
      </c>
      <c r="D10" s="21"/>
      <c r="E10" s="5"/>
    </row>
    <row r="11" spans="3:8" ht="61.5" customHeight="1" thickBot="1" x14ac:dyDescent="0.3">
      <c r="C11" s="19" t="s">
        <v>11</v>
      </c>
      <c r="D11" s="21"/>
      <c r="E11" s="5"/>
    </row>
    <row r="12" spans="3:8" ht="74.25" customHeight="1" thickBot="1" x14ac:dyDescent="0.3">
      <c r="C12" s="22" t="s">
        <v>1</v>
      </c>
      <c r="D12" s="23"/>
      <c r="E12" s="11">
        <f>IF((SUM(E6:E11))&lt;=E14,(SUM(E6:E11)),"ERRORE l'importo offerto supera la base d'asta")</f>
        <v>0</v>
      </c>
    </row>
    <row r="13" spans="3:8" ht="12.75" customHeight="1" thickBot="1" x14ac:dyDescent="0.3">
      <c r="E13" s="13"/>
      <c r="F13" s="24"/>
      <c r="G13" s="24"/>
      <c r="H13" s="24"/>
    </row>
    <row r="14" spans="3:8" s="24" customFormat="1" ht="41.25" customHeight="1" thickBot="1" x14ac:dyDescent="0.3">
      <c r="D14" s="2" t="s">
        <v>3</v>
      </c>
      <c r="E14" s="6">
        <v>23600</v>
      </c>
    </row>
    <row r="15" spans="3:8" s="24" customFormat="1" ht="15" customHeight="1" thickBot="1" x14ac:dyDescent="0.3">
      <c r="D15" s="7"/>
      <c r="E15" s="8"/>
    </row>
    <row r="16" spans="3:8" s="24" customFormat="1" ht="66" customHeight="1" thickBot="1" x14ac:dyDescent="0.3">
      <c r="D16" s="2" t="s">
        <v>4</v>
      </c>
      <c r="E16" s="9" t="str">
        <f>IF(E12&gt;E14,"ATTENZIONE: L'offerta complessiva è superiore alla Base d'asta","OK")</f>
        <v>OK</v>
      </c>
      <c r="F16" s="12"/>
      <c r="G16" s="12"/>
      <c r="H16" s="12"/>
    </row>
    <row r="17" spans="4:8" s="24" customFormat="1" ht="15" customHeight="1" thickBot="1" x14ac:dyDescent="0.3">
      <c r="D17" s="3"/>
      <c r="E17" s="10"/>
      <c r="F17" s="25"/>
      <c r="G17" s="25"/>
      <c r="H17" s="25"/>
    </row>
    <row r="18" spans="4:8" ht="31.5" customHeight="1" thickBot="1" x14ac:dyDescent="0.3">
      <c r="D18" s="4" t="s">
        <v>2</v>
      </c>
      <c r="E18" s="26">
        <f>IF((E12&lt;=E14),E12,"ERRORE")</f>
        <v>0</v>
      </c>
    </row>
  </sheetData>
  <sheetProtection password="DBAF" sheet="1" objects="1" scenarios="1"/>
  <mergeCells count="8">
    <mergeCell ref="C12:D12"/>
    <mergeCell ref="C5:D5"/>
    <mergeCell ref="C6:D6"/>
    <mergeCell ref="C7:D7"/>
    <mergeCell ref="C8:D8"/>
    <mergeCell ref="C9:D9"/>
    <mergeCell ref="C10:D10"/>
    <mergeCell ref="C11:D11"/>
  </mergeCells>
  <conditionalFormatting sqref="E18">
    <cfRule type="cellIs" dxfId="5" priority="6" operator="equal">
      <formula>$E$14</formula>
    </cfRule>
    <cfRule type="cellIs" dxfId="4" priority="7" operator="lessThan">
      <formula>$E$14</formula>
    </cfRule>
    <cfRule type="cellIs" dxfId="3" priority="9" operator="greaterThan">
      <formula>$E$14</formula>
    </cfRule>
  </conditionalFormatting>
  <conditionalFormatting sqref="E12">
    <cfRule type="cellIs" dxfId="2" priority="10" operator="greaterThan">
      <formula>#REF!</formula>
    </cfRule>
  </conditionalFormatting>
  <conditionalFormatting sqref="E18">
    <cfRule type="cellIs" dxfId="1" priority="1" operator="greaterThan">
      <formula>$E$14</formula>
    </cfRule>
    <cfRule type="cellIs" dxfId="0" priority="2" operator="lessThanOrEqual">
      <formula>$E$14</formula>
    </cfRule>
  </conditionalFormatting>
  <dataValidations count="1">
    <dataValidation type="custom" operator="equal" allowBlank="1" showInputMessage="1" showErrorMessage="1" error="Non è possibile inserire più di due cifre decimali" sqref="E6:E11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2018-01-09T16:31:23Z</dcterms:modified>
</cp:coreProperties>
</file>